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ntiago\Documents\TRABAJO DE GRADO\LIBRO FINAL\Apéndices\"/>
    </mc:Choice>
  </mc:AlternateContent>
  <xr:revisionPtr revIDLastSave="0" documentId="13_ncr:1_{DF7F60F4-1148-4319-B1E1-F87BFF8784B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nventario documentació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2" i="1" l="1"/>
  <c r="G31" i="1"/>
  <c r="G30" i="1"/>
  <c r="G29" i="1"/>
  <c r="G28" i="1"/>
  <c r="G27" i="1"/>
  <c r="G26" i="1"/>
  <c r="G25" i="1"/>
  <c r="G24" i="1"/>
  <c r="G21" i="1"/>
  <c r="G16" i="1"/>
  <c r="G9" i="1"/>
  <c r="G23" i="1"/>
  <c r="G22" i="1"/>
  <c r="G20" i="1"/>
  <c r="G19" i="1"/>
  <c r="G18" i="1"/>
  <c r="G17" i="1"/>
  <c r="G15" i="1"/>
  <c r="G14" i="1"/>
  <c r="G13" i="1"/>
  <c r="G12" i="1"/>
  <c r="G11" i="1"/>
  <c r="G10" i="1"/>
</calcChain>
</file>

<file path=xl/sharedStrings.xml><?xml version="1.0" encoding="utf-8"?>
<sst xmlns="http://schemas.openxmlformats.org/spreadsheetml/2006/main" count="35" uniqueCount="32">
  <si>
    <t>DOCUMENTO</t>
  </si>
  <si>
    <t>FECHA DE CREACIÓN</t>
  </si>
  <si>
    <t>ÚLTIMA ACTUALIZACIÓN</t>
  </si>
  <si>
    <t>ESTADO</t>
  </si>
  <si>
    <t>Manual de funciones:</t>
  </si>
  <si>
    <t>Auxiliar residente de obra</t>
  </si>
  <si>
    <t>Ayudante de obra</t>
  </si>
  <si>
    <t>Coordinador de compras</t>
  </si>
  <si>
    <t>Contador</t>
  </si>
  <si>
    <t>Director de obra</t>
  </si>
  <si>
    <t>Especialista SISO</t>
  </si>
  <si>
    <t>Oficial de obra</t>
  </si>
  <si>
    <t>Residente ambiental</t>
  </si>
  <si>
    <t>Residente de obra</t>
  </si>
  <si>
    <t>Manual de compras y contrataciones</t>
  </si>
  <si>
    <t>Organigrama</t>
  </si>
  <si>
    <t>Sistema de seguridad y salud en el trabajo</t>
  </si>
  <si>
    <t>RESPONSABLE</t>
  </si>
  <si>
    <t>Maestro de obra</t>
  </si>
  <si>
    <t>OBSERVACIONES</t>
  </si>
  <si>
    <t>Profesional en SST</t>
  </si>
  <si>
    <t>Gerencia</t>
  </si>
  <si>
    <t>Misión y visión</t>
  </si>
  <si>
    <t>Pólitica</t>
  </si>
  <si>
    <t>Objetivos</t>
  </si>
  <si>
    <t>Alcance</t>
  </si>
  <si>
    <t>Matriz legal</t>
  </si>
  <si>
    <t>Registros de capacitaciones</t>
  </si>
  <si>
    <t>COPASST</t>
  </si>
  <si>
    <t>Plan de emergencias</t>
  </si>
  <si>
    <t>Evaluación inicial</t>
  </si>
  <si>
    <t>Plan de mejoramiento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</si>
</sst>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left" wrapText="1" indent="3"/>
    </xf>
    <xf numFmtId="0" fontId="0" fillId="2" borderId="5" xfId="0" applyFill="1" applyBorder="1"/>
    <xf numFmtId="0" fontId="0" fillId="2" borderId="3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0" xfId="0" applyFill="1"/>
    <xf numFmtId="0" fontId="0" fillId="2" borderId="8" xfId="0" applyFill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14" fontId="0" fillId="0" borderId="1" xfId="0" applyNumberFormat="1" applyBorder="1"/>
    <xf numFmtId="0" fontId="2" fillId="0" borderId="1" xfId="0" applyFont="1" applyBorder="1" applyAlignment="1">
      <alignment horizontal="left" wrapText="1"/>
    </xf>
    <xf numFmtId="0" fontId="0" fillId="2" borderId="4" xfId="0" applyFill="1" applyBorder="1" applyAlignment="1">
      <alignment horizontal="center"/>
    </xf>
    <xf numFmtId="0" fontId="0" fillId="0" borderId="2" xfId="0" applyBorder="1"/>
    <xf numFmtId="0" fontId="0" fillId="0" borderId="9" xfId="0" applyBorder="1"/>
    <xf numFmtId="1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3">
    <dxf>
      <font>
        <b/>
      </font>
      <fill>
        <patternFill patternType="solid">
          <fgColor rgb="FFC6EFCE"/>
          <bgColor rgb="FFC6EFCE"/>
        </patternFill>
      </fill>
    </dxf>
    <dxf>
      <font>
        <b/>
      </font>
      <fill>
        <patternFill patternType="solid">
          <fgColor rgb="FFFFEB9C"/>
          <bgColor rgb="FFFFEB9C"/>
        </patternFill>
      </fill>
    </dxf>
    <dxf>
      <font>
        <b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1752599</xdr:colOff>
      <xdr:row>3</xdr:row>
      <xdr:rowOff>47625</xdr:rowOff>
    </xdr:from>
    <xdr:to>
      <xdr:col>5</xdr:col>
      <xdr:colOff>352424</xdr:colOff>
      <xdr:row>7</xdr:row>
      <xdr:rowOff>28575</xdr:rowOff>
    </xdr:to>
    <xdr:grpSp>
      <xdr:nvGrpSpPr>
        <xdr:cNvPr id="2" name="Group 61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3276599" y="619125"/>
          <a:ext cx="1990725" cy="742950"/>
          <a:chOff x="0" y="0"/>
          <a:chExt cx="1962912" cy="629023"/>
        </a:xfrm>
      </xdr:grpSpPr>
      <xdr:pic>
        <xdr:nvPicPr>
          <xdr:cNvPr id="3" name="Picture 15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/>
          <a:srcRect/>
          <a:stretch>
            <a:fillRect/>
          </a:stretch>
        </xdr:blipFill>
        <xdr:spPr bwMode="auto">
          <a:xfrm>
            <a:off x="0" y="0"/>
            <a:ext cx="1962912" cy="545592"/>
          </a:xfrm>
          <a:prstGeom prst="rect">
            <a:avLst/>
          </a:prstGeom>
          <a:noFill/>
          <a:ln>
            <a:noFill/>
            <a:prstDash val="solid"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4:H32"/>
  <sheetViews>
    <sheetView tabSelected="1" topLeftCell="B16" workbookViewId="0">
      <selection activeCell="H20" sqref="H20"/>
    </sheetView>
  </sheetViews>
  <sheetFormatPr baseColWidth="10" defaultRowHeight="15" x14ac:dyDescent="0.25"/>
  <cols>
    <col min="3" max="3" width="26.28515625" customWidth="1"/>
    <col min="4" max="4" width="19.140625" hidden="1" customWidth="1"/>
    <col min="5" max="6" width="24.5703125" customWidth="1"/>
    <col min="7" max="8" width="18.5703125" customWidth="1"/>
    <col min="9" max="9" width="16.7109375" customWidth="1"/>
  </cols>
  <sheetData>
    <row r="4" spans="3:8" x14ac:dyDescent="0.25">
      <c r="C4" s="3"/>
      <c r="D4" s="4"/>
      <c r="E4" s="4"/>
      <c r="F4" s="4"/>
      <c r="G4" s="5"/>
      <c r="H4" s="7"/>
    </row>
    <row r="5" spans="3:8" x14ac:dyDescent="0.25">
      <c r="C5" s="6"/>
      <c r="D5" s="7"/>
      <c r="E5" s="7"/>
      <c r="F5" s="7"/>
      <c r="G5" s="8"/>
      <c r="H5" s="7"/>
    </row>
    <row r="6" spans="3:8" x14ac:dyDescent="0.25">
      <c r="C6" s="6"/>
      <c r="D6" s="7"/>
      <c r="E6" s="7"/>
      <c r="F6" s="7"/>
      <c r="G6" s="8"/>
      <c r="H6" s="7"/>
    </row>
    <row r="7" spans="3:8" x14ac:dyDescent="0.25">
      <c r="C7" s="13"/>
      <c r="D7" s="14"/>
      <c r="E7" s="14"/>
      <c r="F7" s="14"/>
      <c r="G7" s="15"/>
    </row>
    <row r="8" spans="3:8" ht="15.75" customHeight="1" x14ac:dyDescent="0.25">
      <c r="C8" s="9" t="s">
        <v>0</v>
      </c>
      <c r="D8" s="9" t="s">
        <v>1</v>
      </c>
      <c r="E8" s="9" t="s">
        <v>2</v>
      </c>
      <c r="F8" s="9" t="s">
        <v>17</v>
      </c>
      <c r="G8" s="9" t="s">
        <v>3</v>
      </c>
      <c r="H8" s="9" t="s">
        <v>19</v>
      </c>
    </row>
    <row r="9" spans="3:8" ht="15.75" customHeight="1" x14ac:dyDescent="0.25">
      <c r="C9" s="10" t="s">
        <v>4</v>
      </c>
      <c r="D9" s="11">
        <v>43496</v>
      </c>
      <c r="E9" s="11">
        <v>45920</v>
      </c>
      <c r="F9" s="16" t="s">
        <v>20</v>
      </c>
      <c r="G9" s="1" t="str">
        <f ca="1">IF(TODAY()&gt;EDATE($E9,12),"Desactualizado",IF(TODAY()&gt;=EDATE($E9,11),"Próximo a actualizar","Vigente"))</f>
        <v>Vigente</v>
      </c>
      <c r="H9" s="1"/>
    </row>
    <row r="10" spans="3:8" ht="31.5" customHeight="1" x14ac:dyDescent="0.25">
      <c r="C10" s="2" t="s">
        <v>5</v>
      </c>
      <c r="D10" s="11">
        <v>43496</v>
      </c>
      <c r="E10" s="11">
        <v>45920</v>
      </c>
      <c r="F10" s="16"/>
      <c r="G10" s="1" t="str">
        <f t="shared" ref="G10:G32" ca="1" si="0">IF(TODAY()&gt;EDATE($E10,12),"Desactualizado",IF(TODAY()&gt;=EDATE($E10,11),"Próximo a actualizar","Vigente"))</f>
        <v>Vigente</v>
      </c>
      <c r="H10" s="1"/>
    </row>
    <row r="11" spans="3:8" ht="15.75" customHeight="1" x14ac:dyDescent="0.25">
      <c r="C11" s="2" t="s">
        <v>6</v>
      </c>
      <c r="D11" s="11">
        <v>43496</v>
      </c>
      <c r="E11" s="11">
        <v>45920</v>
      </c>
      <c r="F11" s="16"/>
      <c r="G11" s="1" t="str">
        <f t="shared" ca="1" si="0"/>
        <v>Vigente</v>
      </c>
      <c r="H11" s="1"/>
    </row>
    <row r="12" spans="3:8" ht="31.5" customHeight="1" x14ac:dyDescent="0.25">
      <c r="C12" s="2" t="s">
        <v>7</v>
      </c>
      <c r="D12" s="11">
        <v>43496</v>
      </c>
      <c r="E12" s="11">
        <v>45920</v>
      </c>
      <c r="F12" s="16"/>
      <c r="G12" s="1" t="str">
        <f t="shared" ca="1" si="0"/>
        <v>Vigente</v>
      </c>
      <c r="H12" s="1"/>
    </row>
    <row r="13" spans="3:8" ht="15.75" customHeight="1" x14ac:dyDescent="0.25">
      <c r="C13" s="2" t="s">
        <v>8</v>
      </c>
      <c r="D13" s="11">
        <v>43496</v>
      </c>
      <c r="E13" s="11">
        <v>45920</v>
      </c>
      <c r="F13" s="16"/>
      <c r="G13" s="1" t="str">
        <f t="shared" ca="1" si="0"/>
        <v>Vigente</v>
      </c>
      <c r="H13" s="1"/>
    </row>
    <row r="14" spans="3:8" ht="15.75" customHeight="1" x14ac:dyDescent="0.25">
      <c r="C14" s="2" t="s">
        <v>9</v>
      </c>
      <c r="D14" s="11">
        <v>43496</v>
      </c>
      <c r="E14" s="11">
        <v>45920</v>
      </c>
      <c r="F14" s="16"/>
      <c r="G14" s="1" t="str">
        <f t="shared" ca="1" si="0"/>
        <v>Vigente</v>
      </c>
      <c r="H14" s="1"/>
    </row>
    <row r="15" spans="3:8" ht="15.75" customHeight="1" x14ac:dyDescent="0.25">
      <c r="C15" s="2" t="s">
        <v>10</v>
      </c>
      <c r="D15" s="11">
        <v>43496</v>
      </c>
      <c r="E15" s="11">
        <v>45920</v>
      </c>
      <c r="F15" s="16"/>
      <c r="G15" s="1" t="str">
        <f t="shared" ca="1" si="0"/>
        <v>Vigente</v>
      </c>
      <c r="H15" s="1"/>
    </row>
    <row r="16" spans="3:8" ht="15.75" customHeight="1" x14ac:dyDescent="0.25">
      <c r="C16" s="2" t="s">
        <v>18</v>
      </c>
      <c r="D16" s="11">
        <v>43496</v>
      </c>
      <c r="E16" s="11">
        <v>45920</v>
      </c>
      <c r="F16" s="16"/>
      <c r="G16" s="1" t="str">
        <f t="shared" ca="1" si="0"/>
        <v>Vigente</v>
      </c>
      <c r="H16" s="1"/>
    </row>
    <row r="17" spans="3:8" ht="15.75" customHeight="1" x14ac:dyDescent="0.25">
      <c r="C17" s="2" t="s">
        <v>11</v>
      </c>
      <c r="D17" s="11">
        <v>43496</v>
      </c>
      <c r="E17" s="11">
        <v>45920</v>
      </c>
      <c r="F17" s="16"/>
      <c r="G17" s="1" t="str">
        <f t="shared" ca="1" si="0"/>
        <v>Vigente</v>
      </c>
      <c r="H17" s="1"/>
    </row>
    <row r="18" spans="3:8" ht="15.75" customHeight="1" x14ac:dyDescent="0.25">
      <c r="C18" s="2" t="s">
        <v>12</v>
      </c>
      <c r="D18" s="11">
        <v>43496</v>
      </c>
      <c r="E18" s="11">
        <v>45920</v>
      </c>
      <c r="F18" s="16"/>
      <c r="G18" s="1" t="str">
        <f t="shared" ca="1" si="0"/>
        <v>Vigente</v>
      </c>
      <c r="H18" s="1"/>
    </row>
    <row r="19" spans="3:8" ht="16.5" customHeight="1" x14ac:dyDescent="0.25">
      <c r="C19" s="2" t="s">
        <v>13</v>
      </c>
      <c r="D19" s="11">
        <v>43496</v>
      </c>
      <c r="E19" s="11">
        <v>45920</v>
      </c>
      <c r="F19" s="16"/>
      <c r="G19" s="1" t="str">
        <f t="shared" ca="1" si="0"/>
        <v>Vigente</v>
      </c>
      <c r="H19" s="1"/>
    </row>
    <row r="20" spans="3:8" ht="32.25" customHeight="1" x14ac:dyDescent="0.25">
      <c r="C20" s="12" t="s">
        <v>14</v>
      </c>
      <c r="D20" s="11">
        <v>44662</v>
      </c>
      <c r="E20" s="11">
        <v>44662</v>
      </c>
      <c r="F20" s="11" t="s">
        <v>7</v>
      </c>
      <c r="G20" s="1" t="str">
        <f t="shared" ca="1" si="0"/>
        <v>Desactualizado</v>
      </c>
      <c r="H20" s="1"/>
    </row>
    <row r="21" spans="3:8" ht="32.25" customHeight="1" x14ac:dyDescent="0.25">
      <c r="C21" s="12" t="s">
        <v>22</v>
      </c>
      <c r="D21" s="11">
        <v>42736</v>
      </c>
      <c r="E21" s="11">
        <v>45915</v>
      </c>
      <c r="F21" s="11" t="s">
        <v>21</v>
      </c>
      <c r="G21" s="1" t="str">
        <f t="shared" ca="1" si="0"/>
        <v>Vigente</v>
      </c>
      <c r="H21" s="1"/>
    </row>
    <row r="22" spans="3:8" ht="16.5" customHeight="1" x14ac:dyDescent="0.25">
      <c r="C22" s="12" t="s">
        <v>15</v>
      </c>
      <c r="D22" s="11">
        <v>44662</v>
      </c>
      <c r="E22" s="11">
        <v>45915</v>
      </c>
      <c r="F22" s="11" t="s">
        <v>21</v>
      </c>
      <c r="G22" s="1" t="str">
        <f t="shared" ca="1" si="0"/>
        <v>Vigente</v>
      </c>
      <c r="H22" s="1"/>
    </row>
    <row r="23" spans="3:8" ht="32.25" customHeight="1" x14ac:dyDescent="0.25">
      <c r="C23" s="12" t="s">
        <v>16</v>
      </c>
      <c r="D23" s="11">
        <v>45322</v>
      </c>
      <c r="E23" s="11">
        <v>45688</v>
      </c>
      <c r="F23" s="16" t="s">
        <v>20</v>
      </c>
      <c r="G23" s="1" t="str">
        <f t="shared" ca="1" si="0"/>
        <v>Vigente</v>
      </c>
      <c r="H23" s="1"/>
    </row>
    <row r="24" spans="3:8" ht="15.75" x14ac:dyDescent="0.25">
      <c r="C24" s="2" t="s">
        <v>23</v>
      </c>
      <c r="D24" s="11">
        <v>45322</v>
      </c>
      <c r="E24" s="11">
        <v>45688</v>
      </c>
      <c r="F24" s="16"/>
      <c r="G24" s="1" t="str">
        <f t="shared" ca="1" si="0"/>
        <v>Vigente</v>
      </c>
      <c r="H24" s="1"/>
    </row>
    <row r="25" spans="3:8" ht="15.75" x14ac:dyDescent="0.25">
      <c r="C25" s="2" t="s">
        <v>24</v>
      </c>
      <c r="D25" s="11">
        <v>45322</v>
      </c>
      <c r="E25" s="11">
        <v>45688</v>
      </c>
      <c r="F25" s="16"/>
      <c r="G25" s="1" t="str">
        <f t="shared" ca="1" si="0"/>
        <v>Vigente</v>
      </c>
      <c r="H25" s="1"/>
    </row>
    <row r="26" spans="3:8" ht="15.75" x14ac:dyDescent="0.25">
      <c r="C26" s="2" t="s">
        <v>25</v>
      </c>
      <c r="D26" s="11">
        <v>45322</v>
      </c>
      <c r="E26" s="11">
        <v>45688</v>
      </c>
      <c r="F26" s="16"/>
      <c r="G26" s="1" t="str">
        <f t="shared" ca="1" si="0"/>
        <v>Vigente</v>
      </c>
      <c r="H26" s="1"/>
    </row>
    <row r="27" spans="3:8" ht="15.75" x14ac:dyDescent="0.25">
      <c r="C27" s="2" t="s">
        <v>26</v>
      </c>
      <c r="D27" s="11">
        <v>45322</v>
      </c>
      <c r="E27" s="11">
        <v>45688</v>
      </c>
      <c r="F27" s="16"/>
      <c r="G27" s="1" t="str">
        <f t="shared" ca="1" si="0"/>
        <v>Vigente</v>
      </c>
      <c r="H27" s="1"/>
    </row>
    <row r="28" spans="3:8" ht="31.5" x14ac:dyDescent="0.25">
      <c r="C28" s="2" t="s">
        <v>27</v>
      </c>
      <c r="D28" s="11">
        <v>45322</v>
      </c>
      <c r="E28" s="11">
        <v>45688</v>
      </c>
      <c r="F28" s="16"/>
      <c r="G28" s="1" t="str">
        <f t="shared" ca="1" si="0"/>
        <v>Vigente</v>
      </c>
      <c r="H28" s="1"/>
    </row>
    <row r="29" spans="3:8" ht="15.75" x14ac:dyDescent="0.25">
      <c r="C29" s="2" t="s">
        <v>28</v>
      </c>
      <c r="D29" s="11">
        <v>45322</v>
      </c>
      <c r="E29" s="11">
        <v>45688</v>
      </c>
      <c r="F29" s="16"/>
      <c r="G29" s="1" t="str">
        <f t="shared" ca="1" si="0"/>
        <v>Vigente</v>
      </c>
      <c r="H29" s="1"/>
    </row>
    <row r="30" spans="3:8" ht="15.75" x14ac:dyDescent="0.25">
      <c r="C30" s="2" t="s">
        <v>29</v>
      </c>
      <c r="D30" s="11">
        <v>45322</v>
      </c>
      <c r="E30" s="11">
        <v>45688</v>
      </c>
      <c r="F30" s="16"/>
      <c r="G30" s="1" t="str">
        <f t="shared" ca="1" si="0"/>
        <v>Vigente</v>
      </c>
      <c r="H30" s="1"/>
    </row>
    <row r="31" spans="3:8" ht="15.75" x14ac:dyDescent="0.25">
      <c r="C31" s="2" t="s">
        <v>30</v>
      </c>
      <c r="D31" s="11">
        <v>45322</v>
      </c>
      <c r="E31" s="11">
        <v>45688</v>
      </c>
      <c r="F31" s="16"/>
      <c r="G31" s="1" t="str">
        <f t="shared" ca="1" si="0"/>
        <v>Vigente</v>
      </c>
      <c r="H31" s="1"/>
    </row>
    <row r="32" spans="3:8" ht="15.75" x14ac:dyDescent="0.25">
      <c r="C32" s="2" t="s">
        <v>31</v>
      </c>
      <c r="D32" s="11">
        <v>45322</v>
      </c>
      <c r="E32" s="11">
        <v>45688</v>
      </c>
      <c r="F32" s="16"/>
      <c r="G32" s="1" t="str">
        <f t="shared" ca="1" si="0"/>
        <v>Vigente</v>
      </c>
      <c r="H32" s="1"/>
    </row>
  </sheetData>
  <mergeCells count="3">
    <mergeCell ref="C7:G7"/>
    <mergeCell ref="F9:F19"/>
    <mergeCell ref="F23:F32"/>
  </mergeCells>
  <conditionalFormatting sqref="G9:H23 G23:G32">
    <cfRule type="expression" dxfId="2" priority="1">
      <formula>G9="Desactualizado"</formula>
    </cfRule>
    <cfRule type="expression" dxfId="1" priority="2">
      <formula>G9="Próximo a actualizar"</formula>
    </cfRule>
    <cfRule type="expression" dxfId="0" priority="3">
      <formula>G9="Vigente"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Inventario documentación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SANTIAGO</dc:creator>
  <cp:lastModifiedBy>SANTIAGO</cp:lastModifiedBy>
  <dcterms:created xsi:type="dcterms:W3CDTF">2025-09-02T20:43:29Z</dcterms:created>
  <dcterms:modified xsi:type="dcterms:W3CDTF">2025-09-22T19:58:32Z</dcterms:modified>
</cp:coreProperties>
</file>